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backupFile="1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renacorp.sharepoint.com/sites/FILESERVER/Documentos Compartilhados/TRENA/06_1_ENG_SEDE/6_1_07_Estamos_participando/03-Orçado_processo em acompanhamento/2026-01-05_GOINFRA_GO_CO_90151-2025/10_Recursos/Diligência/"/>
    </mc:Choice>
  </mc:AlternateContent>
  <xr:revisionPtr revIDLastSave="1" documentId="13_ncr:1_{E201C912-A286-4343-8277-F51F2FE98504}" xr6:coauthVersionLast="47" xr6:coauthVersionMax="47" xr10:uidLastSave="{AD1D3261-B203-4977-989F-702E1D5AA47E}"/>
  <bookViews>
    <workbookView xWindow="-108" yWindow="-108" windowWidth="23256" windowHeight="12456" tabRatio="780" xr2:uid="{00000000-000D-0000-FFFF-FFFF00000000}"/>
  </bookViews>
  <sheets>
    <sheet name="Cronograma Fisico_financeiro" sheetId="30" r:id="rId1"/>
  </sheets>
  <definedNames>
    <definedName name="_xlnm.Print_Area" localSheetId="0">'Cronograma Fisico_financeiro'!$B$1:$P$28</definedName>
    <definedName name="_xlnm.Print_Titles" localSheetId="0">'Cronograma Fisico_financeiro'!$1:$5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30" l="1"/>
  <c r="H30" i="30" s="1"/>
  <c r="I30" i="30" s="1"/>
  <c r="J30" i="30" s="1"/>
  <c r="K30" i="30" s="1"/>
  <c r="L30" i="30" s="1"/>
  <c r="M30" i="30" s="1"/>
  <c r="N30" i="30" s="1"/>
  <c r="O30" i="30" s="1"/>
  <c r="P30" i="30" s="1"/>
  <c r="F30" i="30"/>
  <c r="E30" i="30"/>
  <c r="F29" i="30"/>
  <c r="G29" i="30"/>
  <c r="H29" i="30"/>
  <c r="I29" i="30"/>
  <c r="J29" i="30"/>
  <c r="K29" i="30"/>
  <c r="L29" i="30"/>
  <c r="M29" i="30"/>
  <c r="N29" i="30"/>
  <c r="O29" i="30"/>
  <c r="P29" i="30"/>
  <c r="E29" i="30"/>
  <c r="G32" i="30"/>
  <c r="H32" i="30"/>
  <c r="I32" i="30"/>
  <c r="J32" i="30" s="1"/>
  <c r="K32" i="30" s="1"/>
  <c r="L32" i="30" s="1"/>
  <c r="M32" i="30" s="1"/>
  <c r="N32" i="30" s="1"/>
  <c r="O32" i="30" s="1"/>
  <c r="P32" i="30" s="1"/>
  <c r="F32" i="30"/>
  <c r="E32" i="30"/>
</calcChain>
</file>

<file path=xl/sharedStrings.xml><?xml version="1.0" encoding="utf-8"?>
<sst xmlns="http://schemas.openxmlformats.org/spreadsheetml/2006/main" count="139" uniqueCount="54">
  <si>
    <t>DESCRIÇÃO</t>
  </si>
  <si>
    <t>Fundação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</si>
  <si>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</si>
  <si>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</si>
  <si>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</si>
  <si>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</si>
  <si>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</si>
  <si>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</si>
  <si>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</si>
  <si>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</si>
  <si>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</si>
  <si>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</si>
  <si>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</si>
  <si>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</si>
  <si>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05/25</t>
  </si>
  <si>
    <t>06/25</t>
  </si>
  <si>
    <t>07/25</t>
  </si>
  <si>
    <t>08/25</t>
  </si>
  <si>
    <t>09/25</t>
  </si>
  <si>
    <t>10/25</t>
  </si>
  <si>
    <t>11/25</t>
  </si>
  <si>
    <t>12/25</t>
  </si>
  <si>
    <t>01/26</t>
  </si>
  <si>
    <t>02/26</t>
  </si>
  <si>
    <t>03/26</t>
  </si>
  <si>
    <t>04/26</t>
  </si>
  <si>
    <t>Infra/mesoestrutura</t>
  </si>
  <si>
    <t xml:space="preserve">Tabuleiro </t>
  </si>
  <si>
    <t>Pré-moldados (incl. lançamento)</t>
  </si>
  <si>
    <t>Serviços complementares</t>
  </si>
  <si>
    <t>Recuperação estrutural</t>
  </si>
  <si>
    <t>Reforço da OAE</t>
  </si>
  <si>
    <t>Valor</t>
  </si>
  <si>
    <t>ADM Local</t>
  </si>
  <si>
    <t>Valor mensal:</t>
  </si>
  <si>
    <t>Valor acumulado:</t>
  </si>
  <si>
    <t>% mensal:</t>
  </si>
  <si>
    <t>% acumulado:</t>
  </si>
  <si>
    <t>Item</t>
  </si>
  <si>
    <t>1.1</t>
  </si>
  <si>
    <t>1.2</t>
  </si>
  <si>
    <t>ADMINISTRAÇÃO LOCAL - TIPO C2</t>
  </si>
  <si>
    <t>CANTEIRO DE OBRAS</t>
  </si>
  <si>
    <t>MOBILIZAÇÃO / DESMOBILIZAÇÃO</t>
  </si>
  <si>
    <t>SERVIÇOS PRELIMINARES</t>
  </si>
  <si>
    <t>REFORÇO ESTRUTURAL INTERNO</t>
  </si>
  <si>
    <t>RECUPERAÇÃO FUNCIONAL DA ESTRUTURA</t>
  </si>
  <si>
    <t>TROCA DO APARELHO DE APOIO - PEÇAS PRÉ-MOLDADAS</t>
  </si>
  <si>
    <t>TROCA DAS JUNTAS DE DILATAÇÃO</t>
  </si>
  <si>
    <t>PAVIMENTAÇÃO</t>
  </si>
  <si>
    <t>SEGURANÇA E SINALIZAÇÃO RODOVIÁRIA</t>
  </si>
  <si>
    <t>TRANSPORTES - OAE</t>
  </si>
  <si>
    <t>CRONOGRAMA FÍSICO-FINANCEIRO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</si>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</sst>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0;\-#,##0.0000"/>
    <numFmt numFmtId="165" formatCode="#,##0.000;\-#,##0.000"/>
    <numFmt numFmtId="166" formatCode="#,##0.00000;\-#,##0.00000"/>
    <numFmt numFmtId="167" formatCode="_(* #,##0.00_);_(* \(#,##0.00\);_(* &quot;-&quot;??_);_(@_)"/>
    <numFmt numFmtId="168" formatCode="0.000%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ourier New"/>
      <family val="3"/>
    </font>
    <font>
      <sz val="7"/>
      <name val="Arial"/>
      <family val="2"/>
    </font>
    <font>
      <b/>
      <sz val="7"/>
      <name val="Arial"/>
      <family val="2"/>
    </font>
    <font>
      <b/>
      <sz val="9"/>
      <name val="MS Sans Serif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18"/>
      <name val="Arial"/>
      <family val="2"/>
    </font>
    <font>
      <sz val="10"/>
      <color indexed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9" fontId="3" fillId="0" borderId="0"/>
    <xf numFmtId="39" fontId="4" fillId="0" borderId="0"/>
    <xf numFmtId="39" fontId="5" fillId="0" borderId="0"/>
    <xf numFmtId="39" fontId="4" fillId="0" borderId="0"/>
    <xf numFmtId="165" fontId="4" fillId="0" borderId="0"/>
    <xf numFmtId="164" fontId="4" fillId="0" borderId="0"/>
    <xf numFmtId="166" fontId="4" fillId="0" borderId="0"/>
    <xf numFmtId="49" fontId="4" fillId="0" borderId="0"/>
    <xf numFmtId="0" fontId="8" fillId="0" borderId="0"/>
    <xf numFmtId="164" fontId="6" fillId="0" borderId="0"/>
    <xf numFmtId="40" fontId="8" fillId="0" borderId="0" applyFont="0" applyFill="0" applyBorder="0" applyAlignment="0" applyProtection="0"/>
    <xf numFmtId="39" fontId="7" fillId="0" borderId="0"/>
    <xf numFmtId="0" fontId="2" fillId="0" borderId="0"/>
    <xf numFmtId="0" fontId="1" fillId="0" borderId="0"/>
    <xf numFmtId="167" fontId="10" fillId="0" borderId="0" applyFont="0" applyFill="0" applyBorder="0" applyAlignment="0" applyProtection="0"/>
    <xf numFmtId="0" fontId="1" fillId="0" borderId="0"/>
    <xf numFmtId="0" fontId="2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 wrapText="1"/>
    </xf>
    <xf numFmtId="0" fontId="9" fillId="0" borderId="0" xfId="16" applyFont="1" applyAlignment="1">
      <alignment horizontal="center" vertical="center" wrapText="1"/>
    </xf>
    <xf numFmtId="0" fontId="2" fillId="0" borderId="0" xfId="0" applyFont="1"/>
    <xf numFmtId="4" fontId="2" fillId="0" borderId="0" xfId="13" applyNumberFormat="1" applyAlignment="1">
      <alignment vertical="center" wrapText="1"/>
    </xf>
    <xf numFmtId="0" fontId="12" fillId="0" borderId="0" xfId="9" applyFont="1" applyAlignment="1">
      <alignment vertical="center" wrapText="1"/>
    </xf>
    <xf numFmtId="4" fontId="12" fillId="0" borderId="0" xfId="13" applyNumberFormat="1" applyFont="1" applyAlignment="1">
      <alignment vertical="center" wrapText="1"/>
    </xf>
    <xf numFmtId="0" fontId="13" fillId="0" borderId="0" xfId="9" applyFont="1" applyAlignment="1">
      <alignment vertical="center" wrapText="1"/>
    </xf>
    <xf numFmtId="4" fontId="12" fillId="0" borderId="0" xfId="9" applyNumberFormat="1" applyFont="1" applyAlignment="1">
      <alignment vertical="center" wrapText="1"/>
    </xf>
    <xf numFmtId="40" fontId="9" fillId="0" borderId="0" xfId="11" applyFont="1" applyBorder="1" applyAlignment="1">
      <alignment horizontal="center" vertical="center" wrapText="1"/>
    </xf>
    <xf numFmtId="40" fontId="17" fillId="0" borderId="0" xfId="11" applyFont="1" applyBorder="1" applyAlignment="1">
      <alignment horizontal="center" vertical="center" wrapText="1"/>
    </xf>
    <xf numFmtId="49" fontId="15" fillId="3" borderId="1" xfId="9" applyNumberFormat="1" applyFont="1" applyFill="1" applyBorder="1" applyAlignment="1">
      <alignment horizontal="center" vertical="center" wrapText="1"/>
    </xf>
    <xf numFmtId="0" fontId="15" fillId="3" borderId="1" xfId="9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/>
    </xf>
    <xf numFmtId="10" fontId="2" fillId="0" borderId="0" xfId="9" applyNumberFormat="1" applyFont="1" applyAlignment="1">
      <alignment vertical="center" wrapText="1"/>
    </xf>
    <xf numFmtId="43" fontId="2" fillId="0" borderId="1" xfId="9" applyNumberFormat="1" applyFont="1" applyBorder="1" applyAlignment="1">
      <alignment vertical="center" wrapText="1"/>
    </xf>
    <xf numFmtId="10" fontId="2" fillId="0" borderId="1" xfId="19" applyNumberFormat="1" applyFont="1" applyBorder="1" applyAlignment="1">
      <alignment vertical="center" wrapText="1"/>
    </xf>
    <xf numFmtId="43" fontId="16" fillId="0" borderId="1" xfId="18" applyFont="1" applyFill="1" applyBorder="1" applyAlignment="1">
      <alignment horizontal="center" vertical="center" wrapText="1"/>
    </xf>
    <xf numFmtId="168" fontId="2" fillId="0" borderId="1" xfId="19" applyNumberFormat="1" applyFont="1" applyBorder="1" applyAlignment="1">
      <alignment vertical="center" wrapText="1"/>
    </xf>
    <xf numFmtId="0" fontId="2" fillId="0" borderId="3" xfId="9" applyFont="1" applyBorder="1" applyAlignment="1">
      <alignment horizontal="right" vertical="center" wrapText="1"/>
    </xf>
    <xf numFmtId="0" fontId="2" fillId="0" borderId="6" xfId="9" applyFont="1" applyBorder="1" applyAlignment="1">
      <alignment horizontal="right" vertical="center" wrapText="1"/>
    </xf>
    <xf numFmtId="0" fontId="2" fillId="0" borderId="5" xfId="9" applyFont="1" applyBorder="1" applyAlignment="1">
      <alignment horizontal="right" vertical="center" wrapText="1"/>
    </xf>
    <xf numFmtId="0" fontId="11" fillId="0" borderId="2" xfId="9" applyFont="1" applyBorder="1" applyAlignment="1">
      <alignment horizontal="center" vertical="center" wrapText="1"/>
    </xf>
    <xf numFmtId="0" fontId="11" fillId="0" borderId="4" xfId="9" applyFont="1" applyBorder="1" applyAlignment="1">
      <alignment horizontal="center" vertical="center" wrapText="1"/>
    </xf>
    <xf numFmtId="43" fontId="11" fillId="0" borderId="2" xfId="18" applyFont="1" applyBorder="1" applyAlignment="1">
      <alignment horizontal="center" vertical="center" wrapText="1"/>
    </xf>
    <xf numFmtId="43" fontId="11" fillId="0" borderId="4" xfId="18" applyFont="1" applyBorder="1" applyAlignment="1">
      <alignment horizontal="center" vertical="center" wrapText="1"/>
    </xf>
    <xf numFmtId="40" fontId="9" fillId="0" borderId="0" xfId="1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0">
    <cellStyle name="Coluna" xfId="1" xr:uid="{00000000-0005-0000-0000-000000000000}"/>
    <cellStyle name="Custo" xfId="2" xr:uid="{00000000-0005-0000-0000-000001000000}"/>
    <cellStyle name="CustoTotal" xfId="3" xr:uid="{00000000-0005-0000-0000-000002000000}"/>
    <cellStyle name="Decimal2" xfId="4" xr:uid="{00000000-0005-0000-0000-000003000000}"/>
    <cellStyle name="Decimal3" xfId="5" xr:uid="{00000000-0005-0000-0000-000004000000}"/>
    <cellStyle name="Decimal4" xfId="6" xr:uid="{00000000-0005-0000-0000-000005000000}"/>
    <cellStyle name="Decimal5" xfId="7" xr:uid="{00000000-0005-0000-0000-000006000000}"/>
    <cellStyle name="Linha" xfId="8" xr:uid="{00000000-0005-0000-0000-000007000000}"/>
    <cellStyle name="Normal" xfId="0" builtinId="0"/>
    <cellStyle name="Normal 2" xfId="13" xr:uid="{00000000-0005-0000-0000-000009000000}"/>
    <cellStyle name="Normal 2 10" xfId="17" xr:uid="{00000000-0005-0000-0000-00000A000000}"/>
    <cellStyle name="Normal 360" xfId="14" xr:uid="{00000000-0005-0000-0000-00000B000000}"/>
    <cellStyle name="Normal 5" xfId="16" xr:uid="{00000000-0005-0000-0000-00000C000000}"/>
    <cellStyle name="Normal_Cronograma Fisico Financeiro" xfId="9" xr:uid="{00000000-0005-0000-0000-00000D000000}"/>
    <cellStyle name="Porcentagem" xfId="19" builtinId="5"/>
    <cellStyle name="Producao" xfId="10" xr:uid="{00000000-0005-0000-0000-00000E000000}"/>
    <cellStyle name="Separador de milhares_Cronograma Fisico Financeiro" xfId="11" xr:uid="{00000000-0005-0000-0000-00000F000000}"/>
    <cellStyle name="Titulo1" xfId="12" xr:uid="{00000000-0005-0000-0000-000010000000}"/>
    <cellStyle name="Vírgula" xfId="18" builtinId="3"/>
    <cellStyle name="Vírgula 10" xfId="15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AEEF3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133350</xdr:rowOff>
    </xdr:from>
    <xdr:to>
      <xdr:col>1</xdr:col>
      <xdr:colOff>1383196</xdr:colOff>
      <xdr:row>1</xdr:row>
      <xdr:rowOff>436107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E093DD63-92E5-45E8-8B57-973D12AA286A}"/>
            </a:ext>
          </a:extLst>
        </xdr:cNvPr>
        <xdr:cNvSpPr>
          <a:spLocks noChangeArrowheads="1"/>
        </xdr:cNvSpPr>
      </xdr:nvSpPr>
      <xdr:spPr bwMode="auto">
        <a:xfrm>
          <a:off x="260985" y="133350"/>
          <a:ext cx="1373671" cy="5313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739588</xdr:colOff>
      <xdr:row>0</xdr:row>
      <xdr:rowOff>133351</xdr:rowOff>
    </xdr:from>
    <xdr:to>
      <xdr:col>13</xdr:col>
      <xdr:colOff>372717</xdr:colOff>
      <xdr:row>1</xdr:row>
      <xdr:rowOff>443149</xdr:rowOff>
    </xdr:to>
    <xdr:sp macro="" textlink="">
      <xdr:nvSpPr>
        <xdr:cNvPr id="3" name="Retângulo de cantos arredondados 2">
          <a:extLst>
            <a:ext uri="{FF2B5EF4-FFF2-40B4-BE49-F238E27FC236}">
              <a16:creationId xmlns:a16="http://schemas.microsoft.com/office/drawing/2014/main" id="{89815223-A29A-4892-AED8-EF9F8244C282}"/>
            </a:ext>
          </a:extLst>
        </xdr:cNvPr>
        <xdr:cNvSpPr>
          <a:spLocks noChangeArrowheads="1"/>
        </xdr:cNvSpPr>
      </xdr:nvSpPr>
      <xdr:spPr bwMode="auto">
        <a:xfrm>
          <a:off x="1725706" y="133351"/>
          <a:ext cx="9796864" cy="533916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829235</xdr:colOff>
      <xdr:row>0</xdr:row>
      <xdr:rowOff>190500</xdr:rowOff>
    </xdr:from>
    <xdr:to>
      <xdr:col>13</xdr:col>
      <xdr:colOff>328082</xdr:colOff>
      <xdr:row>1</xdr:row>
      <xdr:rowOff>238125</xdr:rowOff>
    </xdr:to>
    <xdr:sp macro="" textlink="">
      <xdr:nvSpPr>
        <xdr:cNvPr id="4" name="Caixa de texto 17">
          <a:extLst>
            <a:ext uri="{FF2B5EF4-FFF2-40B4-BE49-F238E27FC236}">
              <a16:creationId xmlns:a16="http://schemas.microsoft.com/office/drawing/2014/main" id="{3CF9597D-5D71-4F84-9F90-6195ED31216E}"/>
            </a:ext>
          </a:extLst>
        </xdr:cNvPr>
        <xdr:cNvSpPr txBox="1">
          <a:spLocks noChangeArrowheads="1"/>
        </xdr:cNvSpPr>
      </xdr:nvSpPr>
      <xdr:spPr bwMode="auto">
        <a:xfrm>
          <a:off x="1815353" y="190500"/>
          <a:ext cx="10290111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PROPOSTA</a:t>
          </a:r>
        </a:p>
      </xdr:txBody>
    </xdr:sp>
    <xdr:clientData/>
  </xdr:twoCellAnchor>
  <xdr:twoCellAnchor>
    <xdr:from>
      <xdr:col>1</xdr:col>
      <xdr:colOff>87595</xdr:colOff>
      <xdr:row>1</xdr:row>
      <xdr:rowOff>16564</xdr:rowOff>
    </xdr:from>
    <xdr:to>
      <xdr:col>1</xdr:col>
      <xdr:colOff>1308653</xdr:colOff>
      <xdr:row>1</xdr:row>
      <xdr:rowOff>345384</xdr:rowOff>
    </xdr:to>
    <xdr:pic>
      <xdr:nvPicPr>
        <xdr:cNvPr id="5" name="Imagem 22" descr="Logomarca">
          <a:extLst>
            <a:ext uri="{FF2B5EF4-FFF2-40B4-BE49-F238E27FC236}">
              <a16:creationId xmlns:a16="http://schemas.microsoft.com/office/drawing/2014/main" id="{C71002BC-98AB-4626-87F5-078B1E39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55" y="245164"/>
          <a:ext cx="1221058" cy="32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728382</xdr:colOff>
      <xdr:row>1</xdr:row>
      <xdr:rowOff>174681</xdr:rowOff>
    </xdr:from>
    <xdr:to>
      <xdr:col>13</xdr:col>
      <xdr:colOff>369794</xdr:colOff>
      <xdr:row>1</xdr:row>
      <xdr:rowOff>437028</xdr:rowOff>
    </xdr:to>
    <xdr:sp macro="" textlink="">
      <xdr:nvSpPr>
        <xdr:cNvPr id="6" name="Caixa de texto 18">
          <a:extLst>
            <a:ext uri="{FF2B5EF4-FFF2-40B4-BE49-F238E27FC236}">
              <a16:creationId xmlns:a16="http://schemas.microsoft.com/office/drawing/2014/main" id="{903CF4A4-A85E-4C37-8F69-B667168F9407}"/>
            </a:ext>
          </a:extLst>
        </xdr:cNvPr>
        <xdr:cNvSpPr txBox="1">
          <a:spLocks noChangeArrowheads="1"/>
        </xdr:cNvSpPr>
      </xdr:nvSpPr>
      <xdr:spPr bwMode="auto">
        <a:xfrm>
          <a:off x="1714500" y="398799"/>
          <a:ext cx="10432676" cy="262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RECUPERAÇÃO</a:t>
          </a:r>
          <a:r>
            <a:rPr lang="pt-BR" sz="9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 REABILITAÇÃO DA OAE SOBRE O RIO PARANAÍBA NA RODOVIA GO-139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9525</xdr:colOff>
      <xdr:row>0</xdr:row>
      <xdr:rowOff>133350</xdr:rowOff>
    </xdr:from>
    <xdr:to>
      <xdr:col>2</xdr:col>
      <xdr:colOff>705970</xdr:colOff>
      <xdr:row>1</xdr:row>
      <xdr:rowOff>448235</xdr:rowOff>
    </xdr:to>
    <xdr:sp macro="" textlink="">
      <xdr:nvSpPr>
        <xdr:cNvPr id="7" name="Retângulo de cantos arredondados 1">
          <a:extLst>
            <a:ext uri="{FF2B5EF4-FFF2-40B4-BE49-F238E27FC236}">
              <a16:creationId xmlns:a16="http://schemas.microsoft.com/office/drawing/2014/main" id="{C56D4F8D-8F4D-4496-A3E9-0D773D135B1D}"/>
            </a:ext>
          </a:extLst>
        </xdr:cNvPr>
        <xdr:cNvSpPr>
          <a:spLocks noChangeArrowheads="1"/>
        </xdr:cNvSpPr>
      </xdr:nvSpPr>
      <xdr:spPr bwMode="auto">
        <a:xfrm>
          <a:off x="256054" y="133350"/>
          <a:ext cx="1436034" cy="539003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</xdr:col>
      <xdr:colOff>182285</xdr:colOff>
      <xdr:row>1</xdr:row>
      <xdr:rowOff>38975</xdr:rowOff>
    </xdr:from>
    <xdr:to>
      <xdr:col>2</xdr:col>
      <xdr:colOff>558979</xdr:colOff>
      <xdr:row>1</xdr:row>
      <xdr:rowOff>367795</xdr:rowOff>
    </xdr:to>
    <xdr:pic>
      <xdr:nvPicPr>
        <xdr:cNvPr id="8" name="Imagem 22" descr="Logomarca">
          <a:extLst>
            <a:ext uri="{FF2B5EF4-FFF2-40B4-BE49-F238E27FC236}">
              <a16:creationId xmlns:a16="http://schemas.microsoft.com/office/drawing/2014/main" id="{044F894B-58D3-4A8D-B054-4E7834BC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814" y="263093"/>
          <a:ext cx="1116283" cy="32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405848</xdr:colOff>
      <xdr:row>0</xdr:row>
      <xdr:rowOff>140802</xdr:rowOff>
    </xdr:from>
    <xdr:to>
      <xdr:col>16</xdr:col>
      <xdr:colOff>0</xdr:colOff>
      <xdr:row>1</xdr:row>
      <xdr:rowOff>440246</xdr:rowOff>
    </xdr:to>
    <xdr:sp macro="" textlink="">
      <xdr:nvSpPr>
        <xdr:cNvPr id="9" name="Retângulo de cantos arredondados 6">
          <a:extLst>
            <a:ext uri="{FF2B5EF4-FFF2-40B4-BE49-F238E27FC236}">
              <a16:creationId xmlns:a16="http://schemas.microsoft.com/office/drawing/2014/main" id="{282A4EDD-9EA4-4ACF-9457-B815DE36DDA3}"/>
            </a:ext>
          </a:extLst>
        </xdr:cNvPr>
        <xdr:cNvSpPr>
          <a:spLocks noChangeArrowheads="1"/>
        </xdr:cNvSpPr>
      </xdr:nvSpPr>
      <xdr:spPr bwMode="auto">
        <a:xfrm>
          <a:off x="7507688" y="140802"/>
          <a:ext cx="1377232" cy="52804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13</xdr:col>
      <xdr:colOff>431938</xdr:colOff>
      <xdr:row>0</xdr:row>
      <xdr:rowOff>216590</xdr:rowOff>
    </xdr:from>
    <xdr:to>
      <xdr:col>16</xdr:col>
      <xdr:colOff>9525</xdr:colOff>
      <xdr:row>1</xdr:row>
      <xdr:rowOff>402118</xdr:rowOff>
    </xdr:to>
    <xdr:sp macro="" textlink="">
      <xdr:nvSpPr>
        <xdr:cNvPr id="10" name="Caixa de texto 19">
          <a:extLst>
            <a:ext uri="{FF2B5EF4-FFF2-40B4-BE49-F238E27FC236}">
              <a16:creationId xmlns:a16="http://schemas.microsoft.com/office/drawing/2014/main" id="{A1173083-ECB6-41CD-BE3C-A6BF2BADF09F}"/>
            </a:ext>
          </a:extLst>
        </xdr:cNvPr>
        <xdr:cNvSpPr txBox="1">
          <a:spLocks noChangeArrowheads="1"/>
        </xdr:cNvSpPr>
      </xdr:nvSpPr>
      <xdr:spPr bwMode="auto">
        <a:xfrm>
          <a:off x="7533778" y="216590"/>
          <a:ext cx="1360667" cy="414128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CO</a:t>
          </a:r>
          <a:r>
            <a:rPr lang="pt-BR" sz="1100" baseline="0">
              <a:effectLst/>
              <a:latin typeface="+mn-lt"/>
              <a:ea typeface="+mn-ea"/>
              <a:cs typeface="+mn-cs"/>
            </a:rPr>
            <a:t> 151/2025</a:t>
          </a:r>
          <a:endParaRPr lang="pt-BR" sz="900">
            <a:effectLst/>
          </a:endParaRPr>
        </a:p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Data: 21/01/2026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3F7DA-7471-4081-823C-40FE6FCFE9C7}">
  <sheetPr>
    <tabColor rgb="FF00B0F0"/>
    <pageSetUpPr fitToPage="1"/>
  </sheetPr>
  <dimension ref="A1:BQ200"/>
  <sheetViews>
    <sheetView showGridLines="0" showZeros="0" tabSelected="1" zoomScale="85" zoomScaleNormal="85" zoomScaleSheetLayoutView="115" workbookViewId="0">
      <selection activeCell="P32" sqref="B1:P32"/>
    </sheetView>
  </sheetViews>
  <sheetFormatPr defaultColWidth="0" defaultRowHeight="0" customHeight="1" zeroHeight="1" x14ac:dyDescent="0.25"/>
  <cols>
    <col min="1" max="1" width="3.6640625" style="1" customWidth="1"/>
    <col min="2" max="2" width="11.109375" style="2" customWidth="1"/>
    <col min="3" max="3" width="28" style="1" customWidth="1"/>
    <col min="4" max="4" width="12.6640625" style="1" bestFit="1" customWidth="1"/>
    <col min="5" max="16" width="13.44140625" style="1" customWidth="1"/>
    <col min="17" max="17" width="3" style="1" customWidth="1"/>
    <col min="18" max="69" width="0" style="1" hidden="1" customWidth="1"/>
    <col min="70" max="16384" width="11.44140625" style="1" hidden="1"/>
  </cols>
  <sheetData>
    <row r="1" spans="2:18" ht="18" customHeight="1" x14ac:dyDescent="0.25">
      <c r="C1" s="2"/>
      <c r="D1" s="2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2:18" ht="45" customHeight="1" x14ac:dyDescent="0.25">
      <c r="B2" s="4"/>
      <c r="C2" s="11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2:18" ht="20.100000000000001" customHeight="1" x14ac:dyDescent="0.25">
      <c r="B3" s="29" t="s">
        <v>52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2:18" ht="5.2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8" ht="20.100000000000001" customHeight="1" x14ac:dyDescent="0.25">
      <c r="B5" s="13" t="s">
        <v>38</v>
      </c>
      <c r="C5" s="13" t="s">
        <v>0</v>
      </c>
      <c r="D5" s="12" t="s">
        <v>32</v>
      </c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2" t="s">
        <v>11</v>
      </c>
      <c r="O5" s="12" t="s">
        <v>12</v>
      </c>
      <c r="P5" s="12" t="s">
        <v>13</v>
      </c>
    </row>
    <row r="6" spans="2:18" ht="20.100000000000001" hidden="1" customHeight="1" x14ac:dyDescent="0.25">
      <c r="B6" s="13"/>
      <c r="C6" s="13"/>
      <c r="D6" s="12" t="s">
        <v>14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18</v>
      </c>
      <c r="J6" s="12" t="s">
        <v>19</v>
      </c>
      <c r="K6" s="12" t="s">
        <v>20</v>
      </c>
      <c r="L6" s="12" t="s">
        <v>21</v>
      </c>
      <c r="M6" s="12" t="s">
        <v>22</v>
      </c>
      <c r="N6" s="12" t="s">
        <v>23</v>
      </c>
      <c r="O6" s="12" t="s">
        <v>24</v>
      </c>
      <c r="P6" s="12" t="s">
        <v>25</v>
      </c>
    </row>
    <row r="7" spans="2:18" ht="18" customHeight="1" x14ac:dyDescent="0.25">
      <c r="B7" s="24">
        <v>1</v>
      </c>
      <c r="C7" s="24" t="s">
        <v>41</v>
      </c>
      <c r="D7" s="26">
        <v>1525049.67</v>
      </c>
      <c r="E7" s="14">
        <v>1.7399999999999999E-2</v>
      </c>
      <c r="F7" s="14">
        <v>6.0299999999999999E-2</v>
      </c>
      <c r="G7" s="14">
        <v>5.9499999999999997E-2</v>
      </c>
      <c r="H7" s="14">
        <v>6.59E-2</v>
      </c>
      <c r="I7" s="14">
        <v>0.1036</v>
      </c>
      <c r="J7" s="14">
        <v>0.14130000000000001</v>
      </c>
      <c r="K7" s="14">
        <v>0.1414</v>
      </c>
      <c r="L7" s="14">
        <v>0.1414</v>
      </c>
      <c r="M7" s="14">
        <v>0.14560000000000001</v>
      </c>
      <c r="N7" s="14">
        <v>7.0900000000000005E-2</v>
      </c>
      <c r="O7" s="14">
        <v>6.3E-3</v>
      </c>
      <c r="P7" s="14">
        <v>4.6399999999999997E-2</v>
      </c>
    </row>
    <row r="8" spans="2:18" ht="18" customHeight="1" x14ac:dyDescent="0.25">
      <c r="B8" s="25"/>
      <c r="C8" s="25"/>
      <c r="D8" s="27"/>
      <c r="E8" s="19">
        <v>26535.86</v>
      </c>
      <c r="F8" s="19">
        <v>91960.5</v>
      </c>
      <c r="G8" s="19">
        <v>90740.46</v>
      </c>
      <c r="H8" s="19">
        <v>100500.77</v>
      </c>
      <c r="I8" s="19">
        <v>157995.15</v>
      </c>
      <c r="J8" s="19">
        <v>215489.52</v>
      </c>
      <c r="K8" s="19">
        <v>215642.02</v>
      </c>
      <c r="L8" s="19">
        <v>215642.02</v>
      </c>
      <c r="M8" s="19">
        <v>222047.24</v>
      </c>
      <c r="N8" s="19">
        <v>108126.02</v>
      </c>
      <c r="O8" s="19">
        <v>9607.81</v>
      </c>
      <c r="P8" s="19">
        <v>70762.3</v>
      </c>
    </row>
    <row r="9" spans="2:18" ht="18" customHeight="1" x14ac:dyDescent="0.25">
      <c r="B9" s="24" t="s">
        <v>39</v>
      </c>
      <c r="C9" s="24" t="s">
        <v>42</v>
      </c>
      <c r="D9" s="26">
        <v>864180.31</v>
      </c>
      <c r="E9" s="14">
        <v>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8" ht="18" customHeight="1" x14ac:dyDescent="0.25">
      <c r="B10" s="25" t="s">
        <v>33</v>
      </c>
      <c r="C10" s="25" t="s">
        <v>33</v>
      </c>
      <c r="D10" s="27"/>
      <c r="E10" s="19">
        <v>864180.31</v>
      </c>
      <c r="F10" s="19" t="s">
        <v>53</v>
      </c>
      <c r="G10" s="19" t="s">
        <v>53</v>
      </c>
      <c r="H10" s="19" t="s">
        <v>53</v>
      </c>
      <c r="I10" s="19" t="s">
        <v>53</v>
      </c>
      <c r="J10" s="19" t="s">
        <v>53</v>
      </c>
      <c r="K10" s="19" t="s">
        <v>53</v>
      </c>
      <c r="L10" s="19" t="s">
        <v>53</v>
      </c>
      <c r="M10" s="19" t="s">
        <v>53</v>
      </c>
      <c r="N10" s="19" t="s">
        <v>53</v>
      </c>
      <c r="O10" s="19" t="s">
        <v>53</v>
      </c>
      <c r="P10" s="19" t="s">
        <v>53</v>
      </c>
    </row>
    <row r="11" spans="2:18" ht="18" customHeight="1" x14ac:dyDescent="0.25">
      <c r="B11" s="24" t="s">
        <v>40</v>
      </c>
      <c r="C11" s="24" t="s">
        <v>43</v>
      </c>
      <c r="D11" s="26">
        <v>131727.66</v>
      </c>
      <c r="E11" s="14">
        <v>0.5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>
        <v>0.5</v>
      </c>
      <c r="Q11" s="16"/>
    </row>
    <row r="12" spans="2:18" ht="18" customHeight="1" x14ac:dyDescent="0.25">
      <c r="B12" s="25" t="s">
        <v>1</v>
      </c>
      <c r="C12" s="25" t="s">
        <v>1</v>
      </c>
      <c r="D12" s="27"/>
      <c r="E12" s="19">
        <v>65863.83</v>
      </c>
      <c r="F12" s="19" t="s">
        <v>53</v>
      </c>
      <c r="G12" s="19" t="s">
        <v>53</v>
      </c>
      <c r="H12" s="19" t="s">
        <v>53</v>
      </c>
      <c r="I12" s="19" t="s">
        <v>53</v>
      </c>
      <c r="J12" s="19" t="s">
        <v>53</v>
      </c>
      <c r="K12" s="19" t="s">
        <v>53</v>
      </c>
      <c r="L12" s="19" t="s">
        <v>53</v>
      </c>
      <c r="M12" s="19" t="s">
        <v>53</v>
      </c>
      <c r="N12" s="19" t="s">
        <v>53</v>
      </c>
      <c r="O12" s="19" t="s">
        <v>53</v>
      </c>
      <c r="P12" s="19">
        <v>65863.83</v>
      </c>
      <c r="Q12" s="16"/>
    </row>
    <row r="13" spans="2:18" ht="18" customHeight="1" x14ac:dyDescent="0.25">
      <c r="B13" s="24">
        <v>2</v>
      </c>
      <c r="C13" s="24" t="s">
        <v>44</v>
      </c>
      <c r="D13" s="26">
        <v>485879.08</v>
      </c>
      <c r="E13" s="14">
        <v>0.05</v>
      </c>
      <c r="F13" s="14">
        <v>0.05</v>
      </c>
      <c r="G13" s="15"/>
      <c r="H13" s="15"/>
      <c r="I13" s="14"/>
      <c r="J13" s="14"/>
      <c r="K13" s="15"/>
      <c r="L13" s="15"/>
      <c r="M13" s="14">
        <v>0.45</v>
      </c>
      <c r="N13" s="15">
        <v>0.45</v>
      </c>
      <c r="O13" s="15"/>
      <c r="P13" s="15"/>
      <c r="Q13" s="16"/>
      <c r="R13" s="5"/>
    </row>
    <row r="14" spans="2:18" ht="18" customHeight="1" x14ac:dyDescent="0.25">
      <c r="B14" s="25" t="s">
        <v>26</v>
      </c>
      <c r="C14" s="25" t="s">
        <v>26</v>
      </c>
      <c r="D14" s="27"/>
      <c r="E14" s="19">
        <v>24293.95</v>
      </c>
      <c r="F14" s="19">
        <v>24293.95</v>
      </c>
      <c r="G14" s="19" t="s">
        <v>53</v>
      </c>
      <c r="H14" s="19" t="s">
        <v>53</v>
      </c>
      <c r="I14" s="19" t="s">
        <v>53</v>
      </c>
      <c r="J14" s="19" t="s">
        <v>53</v>
      </c>
      <c r="K14" s="19" t="s">
        <v>53</v>
      </c>
      <c r="L14" s="19" t="s">
        <v>53</v>
      </c>
      <c r="M14" s="19">
        <v>218645.59</v>
      </c>
      <c r="N14" s="19">
        <v>218645.59</v>
      </c>
      <c r="O14" s="19" t="s">
        <v>53</v>
      </c>
      <c r="P14" s="19" t="s">
        <v>53</v>
      </c>
      <c r="Q14" s="16"/>
      <c r="R14" s="5"/>
    </row>
    <row r="15" spans="2:18" s="6" customFormat="1" ht="18" customHeight="1" x14ac:dyDescent="0.25">
      <c r="B15" s="24">
        <v>3</v>
      </c>
      <c r="C15" s="24" t="s">
        <v>45</v>
      </c>
      <c r="D15" s="26">
        <v>5953706.1600000001</v>
      </c>
      <c r="E15" s="14">
        <v>0.05</v>
      </c>
      <c r="F15" s="14">
        <v>0.1</v>
      </c>
      <c r="G15" s="15">
        <v>0.1</v>
      </c>
      <c r="H15" s="15">
        <v>0.12</v>
      </c>
      <c r="I15" s="14">
        <v>0.12</v>
      </c>
      <c r="J15" s="14">
        <v>0.12</v>
      </c>
      <c r="K15" s="15">
        <v>0.12</v>
      </c>
      <c r="L15" s="15">
        <v>0.12</v>
      </c>
      <c r="M15" s="14">
        <v>0.1</v>
      </c>
      <c r="N15" s="15">
        <v>0.05</v>
      </c>
      <c r="O15" s="15"/>
      <c r="P15" s="15"/>
      <c r="Q15" s="16"/>
      <c r="R15" s="7"/>
    </row>
    <row r="16" spans="2:18" s="6" customFormat="1" ht="18" customHeight="1" x14ac:dyDescent="0.25">
      <c r="B16" s="25" t="s">
        <v>28</v>
      </c>
      <c r="C16" s="25" t="s">
        <v>28</v>
      </c>
      <c r="D16" s="27"/>
      <c r="E16" s="19">
        <v>297685.3</v>
      </c>
      <c r="F16" s="19">
        <v>595370.62</v>
      </c>
      <c r="G16" s="19">
        <v>595370.62</v>
      </c>
      <c r="H16" s="19">
        <v>714444.74</v>
      </c>
      <c r="I16" s="19">
        <v>714444.74</v>
      </c>
      <c r="J16" s="19">
        <v>714444.74</v>
      </c>
      <c r="K16" s="19">
        <v>714444.74</v>
      </c>
      <c r="L16" s="19">
        <v>714444.74</v>
      </c>
      <c r="M16" s="19">
        <v>595370.62</v>
      </c>
      <c r="N16" s="19">
        <v>297685.3</v>
      </c>
      <c r="O16" s="19" t="s">
        <v>53</v>
      </c>
      <c r="P16" s="19" t="s">
        <v>53</v>
      </c>
      <c r="Q16" s="16"/>
      <c r="R16" s="7"/>
    </row>
    <row r="17" spans="2:18" s="8" customFormat="1" ht="18" customHeight="1" x14ac:dyDescent="0.25">
      <c r="B17" s="24">
        <v>4</v>
      </c>
      <c r="C17" s="24" t="s">
        <v>46</v>
      </c>
      <c r="D17" s="26">
        <v>4335286.8499999996</v>
      </c>
      <c r="E17" s="14"/>
      <c r="F17" s="14">
        <v>0.125</v>
      </c>
      <c r="G17" s="15">
        <v>0.125</v>
      </c>
      <c r="H17" s="15">
        <v>0.125</v>
      </c>
      <c r="I17" s="14">
        <v>0.125</v>
      </c>
      <c r="J17" s="14">
        <v>0.125</v>
      </c>
      <c r="K17" s="15">
        <v>0.125</v>
      </c>
      <c r="L17" s="15">
        <v>0.125</v>
      </c>
      <c r="M17" s="14">
        <v>0.125</v>
      </c>
      <c r="N17" s="15"/>
      <c r="O17" s="15"/>
      <c r="P17" s="15"/>
      <c r="Q17" s="16"/>
      <c r="R17" s="9"/>
    </row>
    <row r="18" spans="2:18" s="8" customFormat="1" ht="18" customHeight="1" x14ac:dyDescent="0.25">
      <c r="B18" s="25" t="s">
        <v>27</v>
      </c>
      <c r="C18" s="25" t="s">
        <v>27</v>
      </c>
      <c r="D18" s="27"/>
      <c r="E18" s="19" t="s">
        <v>53</v>
      </c>
      <c r="F18" s="19">
        <v>541910.85</v>
      </c>
      <c r="G18" s="19">
        <v>541910.85</v>
      </c>
      <c r="H18" s="19">
        <v>541910.85</v>
      </c>
      <c r="I18" s="19">
        <v>541910.86</v>
      </c>
      <c r="J18" s="19">
        <v>541910.86</v>
      </c>
      <c r="K18" s="19">
        <v>541910.86</v>
      </c>
      <c r="L18" s="19">
        <v>541910.86</v>
      </c>
      <c r="M18" s="19">
        <v>541910.86</v>
      </c>
      <c r="N18" s="19" t="s">
        <v>53</v>
      </c>
      <c r="O18" s="19" t="s">
        <v>53</v>
      </c>
      <c r="P18" s="19" t="s">
        <v>53</v>
      </c>
      <c r="Q18" s="16"/>
      <c r="R18" s="9"/>
    </row>
    <row r="19" spans="2:18" s="8" customFormat="1" ht="18" customHeight="1" x14ac:dyDescent="0.25">
      <c r="B19" s="24">
        <v>5</v>
      </c>
      <c r="C19" s="24" t="s">
        <v>47</v>
      </c>
      <c r="D19" s="26">
        <v>7794953.0800000001</v>
      </c>
      <c r="E19" s="14"/>
      <c r="F19" s="14"/>
      <c r="G19" s="15"/>
      <c r="H19" s="15"/>
      <c r="I19" s="14">
        <v>0.1</v>
      </c>
      <c r="J19" s="14">
        <v>0.2</v>
      </c>
      <c r="K19" s="15">
        <v>0.2</v>
      </c>
      <c r="L19" s="15">
        <v>0.2</v>
      </c>
      <c r="M19" s="14">
        <v>0.2</v>
      </c>
      <c r="N19" s="15">
        <v>0.1</v>
      </c>
      <c r="O19" s="15"/>
      <c r="P19" s="15"/>
      <c r="Q19" s="16"/>
      <c r="R19" s="9"/>
    </row>
    <row r="20" spans="2:18" s="8" customFormat="1" ht="18" customHeight="1" x14ac:dyDescent="0.25">
      <c r="B20" s="25" t="s">
        <v>29</v>
      </c>
      <c r="C20" s="25" t="s">
        <v>29</v>
      </c>
      <c r="D20" s="27"/>
      <c r="E20" s="19" t="s">
        <v>53</v>
      </c>
      <c r="F20" s="19" t="s">
        <v>53</v>
      </c>
      <c r="G20" s="19" t="s">
        <v>53</v>
      </c>
      <c r="H20" s="19" t="s">
        <v>53</v>
      </c>
      <c r="I20" s="19">
        <v>779495.3</v>
      </c>
      <c r="J20" s="19">
        <v>1558990.62</v>
      </c>
      <c r="K20" s="19">
        <v>1558990.62</v>
      </c>
      <c r="L20" s="19">
        <v>1558990.62</v>
      </c>
      <c r="M20" s="19">
        <v>1558990.62</v>
      </c>
      <c r="N20" s="19">
        <v>779495.3</v>
      </c>
      <c r="O20" s="19" t="s">
        <v>53</v>
      </c>
      <c r="P20" s="19" t="s">
        <v>53</v>
      </c>
      <c r="Q20" s="16"/>
      <c r="R20" s="9"/>
    </row>
    <row r="21" spans="2:18" s="8" customFormat="1" ht="18" customHeight="1" x14ac:dyDescent="0.25">
      <c r="B21" s="24">
        <v>6</v>
      </c>
      <c r="C21" s="24" t="s">
        <v>48</v>
      </c>
      <c r="D21" s="26">
        <v>216389.84</v>
      </c>
      <c r="E21" s="14"/>
      <c r="F21" s="14"/>
      <c r="G21" s="14"/>
      <c r="H21" s="14"/>
      <c r="I21" s="14"/>
      <c r="J21" s="14"/>
      <c r="K21" s="14"/>
      <c r="L21" s="14"/>
      <c r="M21" s="14"/>
      <c r="N21" s="14">
        <v>0.5</v>
      </c>
      <c r="O21" s="14">
        <v>0.5</v>
      </c>
      <c r="P21" s="14"/>
      <c r="Q21" s="16"/>
      <c r="R21" s="9"/>
    </row>
    <row r="22" spans="2:18" s="8" customFormat="1" ht="18" customHeight="1" x14ac:dyDescent="0.25">
      <c r="B22" s="25" t="s">
        <v>1</v>
      </c>
      <c r="C22" s="25" t="s">
        <v>1</v>
      </c>
      <c r="D22" s="27"/>
      <c r="E22" s="19" t="s">
        <v>53</v>
      </c>
      <c r="F22" s="19" t="s">
        <v>53</v>
      </c>
      <c r="G22" s="19" t="s">
        <v>53</v>
      </c>
      <c r="H22" s="19" t="s">
        <v>53</v>
      </c>
      <c r="I22" s="19" t="s">
        <v>53</v>
      </c>
      <c r="J22" s="19" t="s">
        <v>53</v>
      </c>
      <c r="K22" s="19" t="s">
        <v>53</v>
      </c>
      <c r="L22" s="19" t="s">
        <v>53</v>
      </c>
      <c r="M22" s="19" t="s">
        <v>53</v>
      </c>
      <c r="N22" s="19">
        <v>108194.92</v>
      </c>
      <c r="O22" s="19">
        <v>108194.92</v>
      </c>
      <c r="P22" s="19" t="s">
        <v>53</v>
      </c>
      <c r="Q22" s="16"/>
      <c r="R22" s="9"/>
    </row>
    <row r="23" spans="2:18" s="8" customFormat="1" ht="18" customHeight="1" x14ac:dyDescent="0.25">
      <c r="B23" s="24">
        <v>7</v>
      </c>
      <c r="C23" s="24" t="s">
        <v>49</v>
      </c>
      <c r="D23" s="26">
        <v>873924.56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>
        <v>1</v>
      </c>
      <c r="Q23" s="16"/>
      <c r="R23" s="9"/>
    </row>
    <row r="24" spans="2:18" s="8" customFormat="1" ht="18" customHeight="1" x14ac:dyDescent="0.25">
      <c r="B24" s="25" t="s">
        <v>26</v>
      </c>
      <c r="C24" s="25" t="s">
        <v>26</v>
      </c>
      <c r="D24" s="27"/>
      <c r="E24" s="19" t="s">
        <v>53</v>
      </c>
      <c r="F24" s="19" t="s">
        <v>53</v>
      </c>
      <c r="G24" s="19" t="s">
        <v>53</v>
      </c>
      <c r="H24" s="19" t="s">
        <v>53</v>
      </c>
      <c r="I24" s="19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O24" s="19" t="s">
        <v>53</v>
      </c>
      <c r="P24" s="19">
        <v>873924.56</v>
      </c>
      <c r="Q24" s="16"/>
      <c r="R24" s="9"/>
    </row>
    <row r="25" spans="2:18" s="8" customFormat="1" ht="18" customHeight="1" x14ac:dyDescent="0.25">
      <c r="B25" s="24">
        <v>8</v>
      </c>
      <c r="C25" s="24" t="s">
        <v>50</v>
      </c>
      <c r="D25" s="26">
        <v>89590.32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>
        <v>1</v>
      </c>
      <c r="Q25" s="16"/>
      <c r="R25" s="9"/>
    </row>
    <row r="26" spans="2:18" s="8" customFormat="1" ht="18" customHeight="1" x14ac:dyDescent="0.25">
      <c r="B26" s="25" t="s">
        <v>30</v>
      </c>
      <c r="C26" s="25" t="s">
        <v>30</v>
      </c>
      <c r="D26" s="27"/>
      <c r="E26" s="19" t="s">
        <v>53</v>
      </c>
      <c r="F26" s="19" t="s">
        <v>53</v>
      </c>
      <c r="G26" s="19" t="s">
        <v>53</v>
      </c>
      <c r="H26" s="19" t="s">
        <v>53</v>
      </c>
      <c r="I26" s="19" t="s">
        <v>53</v>
      </c>
      <c r="J26" s="19" t="s">
        <v>53</v>
      </c>
      <c r="K26" s="19" t="s">
        <v>53</v>
      </c>
      <c r="L26" s="19" t="s">
        <v>53</v>
      </c>
      <c r="M26" s="19" t="s">
        <v>53</v>
      </c>
      <c r="N26" s="19" t="s">
        <v>53</v>
      </c>
      <c r="O26" s="19" t="s">
        <v>53</v>
      </c>
      <c r="P26" s="19">
        <v>89590.32</v>
      </c>
      <c r="Q26" s="16"/>
      <c r="R26" s="9"/>
    </row>
    <row r="27" spans="2:18" s="8" customFormat="1" ht="18" customHeight="1" x14ac:dyDescent="0.25">
      <c r="B27" s="24">
        <v>9</v>
      </c>
      <c r="C27" s="24" t="s">
        <v>51</v>
      </c>
      <c r="D27" s="26">
        <v>174230.81</v>
      </c>
      <c r="E27" s="15">
        <v>0.05</v>
      </c>
      <c r="F27" s="15">
        <v>0.05</v>
      </c>
      <c r="G27" s="15">
        <v>0.1</v>
      </c>
      <c r="H27" s="15">
        <v>0.1</v>
      </c>
      <c r="I27" s="15">
        <v>0.1</v>
      </c>
      <c r="J27" s="15">
        <v>0.1</v>
      </c>
      <c r="K27" s="15">
        <v>0.1</v>
      </c>
      <c r="L27" s="15">
        <v>0.1</v>
      </c>
      <c r="M27" s="15">
        <v>0.1</v>
      </c>
      <c r="N27" s="15">
        <v>0.1</v>
      </c>
      <c r="O27" s="15">
        <v>0.05</v>
      </c>
      <c r="P27" s="15">
        <v>0.05</v>
      </c>
      <c r="Q27" s="16"/>
      <c r="R27" s="9"/>
    </row>
    <row r="28" spans="2:18" s="8" customFormat="1" ht="18" customHeight="1" x14ac:dyDescent="0.25">
      <c r="B28" s="25" t="s">
        <v>31</v>
      </c>
      <c r="C28" s="25" t="s">
        <v>31</v>
      </c>
      <c r="D28" s="27"/>
      <c r="E28" s="19">
        <v>8711.5400000000009</v>
      </c>
      <c r="F28" s="19">
        <v>8711.5400000000009</v>
      </c>
      <c r="G28" s="19">
        <v>17423.080000000002</v>
      </c>
      <c r="H28" s="19">
        <v>17423.080000000002</v>
      </c>
      <c r="I28" s="19">
        <v>17423.080000000002</v>
      </c>
      <c r="J28" s="19">
        <v>17423.080000000002</v>
      </c>
      <c r="K28" s="19">
        <v>17423.080000000002</v>
      </c>
      <c r="L28" s="19">
        <v>17423.080000000002</v>
      </c>
      <c r="M28" s="19">
        <v>17423.080000000002</v>
      </c>
      <c r="N28" s="19">
        <v>17423.080000000002</v>
      </c>
      <c r="O28" s="19">
        <v>8711.5400000000009</v>
      </c>
      <c r="P28" s="19">
        <v>8711.5499999999993</v>
      </c>
      <c r="Q28" s="16"/>
      <c r="R28" s="9"/>
    </row>
    <row r="29" spans="2:18" ht="18" customHeight="1" x14ac:dyDescent="0.25">
      <c r="B29" s="21" t="s">
        <v>34</v>
      </c>
      <c r="C29" s="22"/>
      <c r="D29" s="23"/>
      <c r="E29" s="17">
        <f>SUM(E8,E10,E12,E14,E16,E18,E20,E22,E24,E26,E28)</f>
        <v>1287270.79</v>
      </c>
      <c r="F29" s="17">
        <f t="shared" ref="F29:P29" si="0">SUM(F8,F10,F12,F14,F16,F18,F20,F22,F24,F26,F28)</f>
        <v>1262247.46</v>
      </c>
      <c r="G29" s="17">
        <f t="shared" si="0"/>
        <v>1245445.01</v>
      </c>
      <c r="H29" s="17">
        <f t="shared" si="0"/>
        <v>1374279.44</v>
      </c>
      <c r="I29" s="17">
        <f t="shared" si="0"/>
        <v>2211269.13</v>
      </c>
      <c r="J29" s="17">
        <f t="shared" si="0"/>
        <v>3048258.82</v>
      </c>
      <c r="K29" s="17">
        <f t="shared" si="0"/>
        <v>3048411.32</v>
      </c>
      <c r="L29" s="17">
        <f t="shared" si="0"/>
        <v>3048411.32</v>
      </c>
      <c r="M29" s="17">
        <f t="shared" si="0"/>
        <v>3154388.01</v>
      </c>
      <c r="N29" s="17">
        <f t="shared" si="0"/>
        <v>1529570.21</v>
      </c>
      <c r="O29" s="17">
        <f t="shared" si="0"/>
        <v>126514.27</v>
      </c>
      <c r="P29" s="17">
        <f t="shared" si="0"/>
        <v>1108852.56</v>
      </c>
    </row>
    <row r="30" spans="2:18" ht="18" customHeight="1" x14ac:dyDescent="0.25">
      <c r="B30" s="21" t="s">
        <v>35</v>
      </c>
      <c r="C30" s="22"/>
      <c r="D30" s="23"/>
      <c r="E30" s="17">
        <f>E29</f>
        <v>1287270.79</v>
      </c>
      <c r="F30" s="17">
        <f>F29+E30</f>
        <v>2549518.25</v>
      </c>
      <c r="G30" s="17">
        <f t="shared" ref="G30:P30" si="1">G29+F30</f>
        <v>3794963.26</v>
      </c>
      <c r="H30" s="17">
        <f t="shared" si="1"/>
        <v>5169242.7</v>
      </c>
      <c r="I30" s="17">
        <f t="shared" si="1"/>
        <v>7380511.8300000001</v>
      </c>
      <c r="J30" s="17">
        <f t="shared" si="1"/>
        <v>10428770.65</v>
      </c>
      <c r="K30" s="17">
        <f t="shared" si="1"/>
        <v>13477181.970000001</v>
      </c>
      <c r="L30" s="17">
        <f t="shared" si="1"/>
        <v>16525593.289999999</v>
      </c>
      <c r="M30" s="17">
        <f t="shared" si="1"/>
        <v>19679981.300000001</v>
      </c>
      <c r="N30" s="17">
        <f t="shared" si="1"/>
        <v>21209551.510000002</v>
      </c>
      <c r="O30" s="17">
        <f t="shared" si="1"/>
        <v>21336065.780000001</v>
      </c>
      <c r="P30" s="17">
        <f t="shared" si="1"/>
        <v>22444918.34</v>
      </c>
    </row>
    <row r="31" spans="2:18" ht="18" customHeight="1" x14ac:dyDescent="0.25">
      <c r="B31" s="21" t="s">
        <v>36</v>
      </c>
      <c r="C31" s="22"/>
      <c r="D31" s="23"/>
      <c r="E31" s="20">
        <v>5.74E-2</v>
      </c>
      <c r="F31" s="20">
        <v>5.62E-2</v>
      </c>
      <c r="G31" s="20">
        <v>5.5500000000000001E-2</v>
      </c>
      <c r="H31" s="20">
        <v>6.1199999999999997E-2</v>
      </c>
      <c r="I31" s="20">
        <v>9.8500000000000004E-2</v>
      </c>
      <c r="J31" s="20">
        <v>0.1358</v>
      </c>
      <c r="K31" s="20">
        <v>0.1358</v>
      </c>
      <c r="L31" s="20">
        <v>0.1358</v>
      </c>
      <c r="M31" s="20">
        <v>0.1406</v>
      </c>
      <c r="N31" s="20">
        <v>6.8199999999999997E-2</v>
      </c>
      <c r="O31" s="20">
        <v>5.5999999999999999E-3</v>
      </c>
      <c r="P31" s="20">
        <v>4.9399999999999999E-2</v>
      </c>
    </row>
    <row r="32" spans="2:18" ht="18" customHeight="1" x14ac:dyDescent="0.25">
      <c r="B32" s="21" t="s">
        <v>37</v>
      </c>
      <c r="C32" s="22"/>
      <c r="D32" s="23"/>
      <c r="E32" s="18">
        <f>E31</f>
        <v>5.74E-2</v>
      </c>
      <c r="F32" s="18">
        <f>E32+F31</f>
        <v>0.11360000000000001</v>
      </c>
      <c r="G32" s="18">
        <f t="shared" ref="G32:P32" si="2">F32+G31</f>
        <v>0.1691</v>
      </c>
      <c r="H32" s="18">
        <f t="shared" si="2"/>
        <v>0.2303</v>
      </c>
      <c r="I32" s="18">
        <f t="shared" si="2"/>
        <v>0.32879999999999998</v>
      </c>
      <c r="J32" s="18">
        <f t="shared" si="2"/>
        <v>0.46460000000000001</v>
      </c>
      <c r="K32" s="18">
        <f t="shared" si="2"/>
        <v>0.60040000000000004</v>
      </c>
      <c r="L32" s="18">
        <f t="shared" si="2"/>
        <v>0.73619999999999997</v>
      </c>
      <c r="M32" s="18">
        <f t="shared" si="2"/>
        <v>0.87680000000000002</v>
      </c>
      <c r="N32" s="18">
        <f t="shared" si="2"/>
        <v>0.94499999999999995</v>
      </c>
      <c r="O32" s="18">
        <f t="shared" si="2"/>
        <v>0.9506</v>
      </c>
      <c r="P32" s="18">
        <f t="shared" si="2"/>
        <v>1</v>
      </c>
    </row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</sheetData>
  <mergeCells count="39">
    <mergeCell ref="C15:C16"/>
    <mergeCell ref="C17:C18"/>
    <mergeCell ref="C19:C20"/>
    <mergeCell ref="C21:C22"/>
    <mergeCell ref="E1:P1"/>
    <mergeCell ref="B3:P3"/>
    <mergeCell ref="B7:B8"/>
    <mergeCell ref="B9:B10"/>
    <mergeCell ref="B11:B12"/>
    <mergeCell ref="C7:C8"/>
    <mergeCell ref="C9:C10"/>
    <mergeCell ref="C11:C12"/>
    <mergeCell ref="D7:D8"/>
    <mergeCell ref="D9:D10"/>
    <mergeCell ref="D11:D12"/>
    <mergeCell ref="D13:D14"/>
    <mergeCell ref="D15:D16"/>
    <mergeCell ref="B29:D29"/>
    <mergeCell ref="B30:D30"/>
    <mergeCell ref="B31:D31"/>
    <mergeCell ref="D17:D18"/>
    <mergeCell ref="D19:D20"/>
    <mergeCell ref="D21:D22"/>
    <mergeCell ref="D23:D24"/>
    <mergeCell ref="D25:D26"/>
    <mergeCell ref="B13:B14"/>
    <mergeCell ref="B15:B16"/>
    <mergeCell ref="B17:B18"/>
    <mergeCell ref="B19:B20"/>
    <mergeCell ref="B21:B22"/>
    <mergeCell ref="C13:C14"/>
    <mergeCell ref="B32:D32"/>
    <mergeCell ref="B23:B24"/>
    <mergeCell ref="B25:B26"/>
    <mergeCell ref="B27:B28"/>
    <mergeCell ref="D27:D28"/>
    <mergeCell ref="C23:C24"/>
    <mergeCell ref="C25:C26"/>
    <mergeCell ref="C27:C28"/>
  </mergeCells>
  <printOptions horizontalCentered="1"/>
  <pageMargins left="0.19685039370078741" right="0.19685039370078741" top="0.39370078740157483" bottom="0.78740157480314965" header="0.19685039370078741" footer="0.19685039370078741"/>
  <pageSetup paperSize="9" scale="69" fitToHeight="0" orientation="landscape" r:id="rId1"/>
  <headerFooter>
    <oddFooter>&amp;L&amp;G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ACC241FE41246905DE1707FB94A99" ma:contentTypeVersion="24" ma:contentTypeDescription="Crie um novo documento." ma:contentTypeScope="" ma:versionID="16b723ae3fa8a6fa71c2ceb7f120098f">
  <xsd:schema xmlns:xsd="http://www.w3.org/2001/XMLSchema" xmlns:xs="http://www.w3.org/2001/XMLSchema" xmlns:p="http://schemas.microsoft.com/office/2006/metadata/properties" xmlns:ns2="2d9ca3fb-bb2f-4268-bcdb-2557dc443dfe" xmlns:ns3="bb70220a-ed1a-4064-b3c5-855d9f35f4cb" targetNamespace="http://schemas.microsoft.com/office/2006/metadata/properties" ma:root="true" ma:fieldsID="d08716d45d3dfabeefcc45a44b1c1fc7" ns2:_="" ns3:_="">
    <xsd:import namespace="2d9ca3fb-bb2f-4268-bcdb-2557dc443dfe"/>
    <xsd:import namespace="bb70220a-ed1a-4064-b3c5-855d9f35f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Op_x00e7__x00e3_o" minOccurs="0"/>
                <xsd:element ref="ns2:MediaServiceObjectDetectorVersions" minOccurs="0"/>
                <xsd:element ref="ns2:MediaServiceSearchProperties" minOccurs="0"/>
                <xsd:element ref="ns2:Criadoem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ca3fb-bb2f-4268-bcdb-2557dc443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22382ba-5802-4496-af29-fa6d428983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p_x00e7__x00e3_o" ma:index="25" nillable="true" ma:displayName="Opção" ma:description="teste coluna opção" ma:internalName="Op_x00e7__x00e3_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iadoem" ma:index="28" nillable="true" ma:displayName="Criado em" ma:description="Data de criação do arquivo" ma:format="DateOnly" ma:internalName="Criadoem">
      <xsd:simpleType>
        <xsd:restriction base="dms:DateTim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0220a-ed1a-4064-b3c5-855d9f35f4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d48f098-c6a4-45ec-b2c3-e6320bc7dd56}" ma:internalName="TaxCatchAll" ma:showField="CatchAllData" ma:web="bb70220a-ed1a-4064-b3c5-855d9f35f4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d9ca3fb-bb2f-4268-bcdb-2557dc443dfe" xsi:nil="true"/>
    <TaxCatchAll xmlns="bb70220a-ed1a-4064-b3c5-855d9f35f4cb" xsi:nil="true"/>
    <lcf76f155ced4ddcb4097134ff3c332f xmlns="2d9ca3fb-bb2f-4268-bcdb-2557dc443dfe">
      <Terms xmlns="http://schemas.microsoft.com/office/infopath/2007/PartnerControls"/>
    </lcf76f155ced4ddcb4097134ff3c332f>
    <Op_x00e7__x00e3_o xmlns="2d9ca3fb-bb2f-4268-bcdb-2557dc443dfe">
      <Url xsi:nil="true"/>
      <Description xsi:nil="true"/>
    </Op_x00e7__x00e3_o>
    <Criadoem xmlns="2d9ca3fb-bb2f-4268-bcdb-2557dc443dfe" xsi:nil="true"/>
  </documentManagement>
</p:properties>
</file>

<file path=customXml/itemProps1.xml><?xml version="1.0" encoding="utf-8"?>
<ds:datastoreItem xmlns:ds="http://schemas.openxmlformats.org/officeDocument/2006/customXml" ds:itemID="{A63D330A-4ECC-461D-8F26-20440B8DD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ca3fb-bb2f-4268-bcdb-2557dc443dfe"/>
    <ds:schemaRef ds:uri="bb70220a-ed1a-4064-b3c5-855d9f35f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220F2D-8EFA-4E83-8147-D495A53E12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25BE95-1026-4359-AA3D-8C7546D17AC9}">
  <ds:schemaRefs>
    <ds:schemaRef ds:uri="2d9ca3fb-bb2f-4268-bcdb-2557dc443dfe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bb70220a-ed1a-4064-b3c5-855d9f35f4cb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Fisico_financeiro</vt:lpstr>
      <vt:lpstr>'Cronograma Fisico_financeiro'!Area_de_impressao</vt:lpstr>
      <vt:lpstr>'Cronograma Fisico_financeiro'!Titulos_de_impressao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Juarez Banho</dc:creator>
  <cp:keywords/>
  <dc:description/>
  <cp:lastModifiedBy>Filipe Tolentino</cp:lastModifiedBy>
  <cp:revision/>
  <cp:lastPrinted>2026-01-22T02:12:43Z</cp:lastPrinted>
  <dcterms:created xsi:type="dcterms:W3CDTF">1997-06-20T20:31:53Z</dcterms:created>
  <dcterms:modified xsi:type="dcterms:W3CDTF">2026-01-22T02:12:43Z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0x01010068AACC241FE41246905DE1707FB94A99</vt:lpwstr>
  </property>
  <property fmtid="{D5CDD505-2E9C-101B-9397-08002B2CF9AE}" pid="3" name="Order">
    <vt:r8>10198200</vt:r8>
  </property>
  <property fmtid="{D5CDD505-2E9C-101B-9397-08002B2CF9AE}" pid="4" name="MediaServiceImageTags">
    <vt:lpwstr/>
  </property>
</Properties>
</file>